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H17"/>
  <c r="I16" s="1"/>
  <c r="S16" s="1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E39" l="1"/>
  <c r="H37"/>
  <c r="I36" s="1"/>
  <c r="S36" s="1"/>
  <c r="H32"/>
  <c r="I31" s="1"/>
  <c r="S31" s="1"/>
  <c r="H27"/>
  <c r="I26" s="1"/>
  <c r="S26" s="1"/>
  <c r="H22"/>
  <c r="I21" s="1"/>
  <c r="S21" s="1"/>
  <c r="R12"/>
  <c r="N12"/>
  <c r="N39" s="1"/>
  <c r="E12"/>
  <c r="P12"/>
  <c r="P39" s="1"/>
  <c r="D12"/>
  <c r="D39" s="1"/>
  <c r="O12"/>
  <c r="O39" s="1"/>
  <c r="F12"/>
  <c r="F39" s="1"/>
  <c r="H12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<sst xmlns="http://schemas.openxmlformats.org/spreadsheetml/2006/main" count="116" uniqueCount="74">
  <si>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</si>
  <si>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</si>
  <si>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</si>
  <si>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</si>
  <si>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</si>
  <si>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1.2.2020</t>
  </si>
  <si>
    <t>Domácí</t>
  </si>
  <si>
    <t>TJ Sokol Chvalíkovice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</si>
  <si>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</si>
  <si>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</si>
  <si>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</si>
  <si>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</si>
  <si>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</si>
  <si>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</si>
  <si>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</si>
  <si>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</si>
  <si>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</si>
  <si>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</si>
  <si>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</si>
  <si>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</si>
  <si>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</si>
  <si>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</si>
  <si>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Bilíček</t>
  </si>
  <si>
    <t>Otto</t>
  </si>
  <si>
    <t>Martin</t>
  </si>
  <si>
    <t>Valenta</t>
  </si>
  <si>
    <t>Rak</t>
  </si>
  <si>
    <t>Vladimír</t>
  </si>
  <si>
    <t>Petr</t>
  </si>
  <si>
    <t>Zeman</t>
  </si>
  <si>
    <t>Jonas</t>
  </si>
  <si>
    <t>Luděk</t>
  </si>
  <si>
    <t>Staněk</t>
  </si>
  <si>
    <t>Fadrný</t>
  </si>
  <si>
    <t>Jiří</t>
  </si>
  <si>
    <t>Jan</t>
  </si>
  <si>
    <t>Klich</t>
  </si>
  <si>
    <t>Aleš</t>
  </si>
  <si>
    <t>Michal</t>
  </si>
  <si>
    <t>Hendrych</t>
  </si>
  <si>
    <t>Kaluža</t>
  </si>
  <si>
    <t>David</t>
  </si>
  <si>
    <t>Celkový výkon družstva  </t>
  </si>
  <si>
    <t>Vedoucí družstva         Jméno:</t>
  </si>
  <si>
    <t>Aleš Staněk</t>
  </si>
  <si>
    <t>Bodový zisk</t>
  </si>
  <si>
    <t>Peter Dankovič</t>
  </si>
  <si>
    <t>Podpis:</t>
  </si>
  <si>
    <t>Rozhodčí</t>
  </si>
  <si>
    <t>Jméno:</t>
  </si>
  <si>
    <t>Kříž Svatopluk</t>
  </si>
  <si>
    <t>Číslo průkazu:</t>
  </si>
  <si>
    <t>T/030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</si>
  <si>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</si>
  <si>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</si>
  <si>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</si>
  <si>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</si>
  <si>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</si>
  <si>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</si>
  <si>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</si>
  <si>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</si>
  <si>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</si>
  <si>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</si>
  <si>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</si>
  <si>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</si>
  <si>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</si>
  <si>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</si>
  <si>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</si>
  <si>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Vítek Denis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</si>
  <si>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</si>
  <si>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</si>
  <si>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</si>
  <si>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</si>
  <si>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1.2.2020 Kříž Svatopluk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</si>
</sst>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43</v>
      </c>
      <c r="F8" s="12">
        <v>1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44</v>
      </c>
      <c r="P8" s="12">
        <v>3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51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43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51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33</v>
      </c>
      <c r="P10" s="18">
        <v>2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35</v>
      </c>
      <c r="F11" s="23">
        <v>1</v>
      </c>
      <c r="G11" s="24">
        <f>IF(AND(ISBLANK(D11),ISBLANK(E11)),"",D11+E11)</f>
        <v>116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32</v>
      </c>
      <c r="P11" s="23">
        <v>2</v>
      </c>
      <c r="Q11" s="24">
        <f>IF(AND(ISBLANK(N11),ISBLANK(O11)),"",N11+O11)</f>
        <v>108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180</v>
      </c>
      <c r="F12" s="28">
        <f>IF(ISNUMBER($G12),SUM(F8:F11),"")</f>
        <v>3</v>
      </c>
      <c r="G12" s="29">
        <f>IF(SUM($G8:$G11)+SUM($Q8:$Q11)&gt;0,SUM(G8:G11),"")</f>
        <v>525</v>
      </c>
      <c r="H12" s="27">
        <f>IF(ISNUMBER($G12),SUM(H8:H11),"")</f>
        <v>3</v>
      </c>
      <c r="I12" s="99"/>
      <c r="K12" s="96">
        <v>14650</v>
      </c>
      <c r="L12" s="97"/>
      <c r="M12" s="26" t="s">
        <v>18</v>
      </c>
      <c r="N12" s="27">
        <f>IF(ISNUMBER($G12),SUM(N8:N11),"")</f>
        <v>334</v>
      </c>
      <c r="O12" s="28">
        <f>IF(ISNUMBER($G12),SUM(O8:O11),"")</f>
        <v>152</v>
      </c>
      <c r="P12" s="28">
        <f>IF(ISNUMBER($G12),SUM(P8:P11),"")</f>
        <v>8</v>
      </c>
      <c r="Q12" s="29">
        <f>IF(SUM($G8:$G11)+SUM($Q8:$Q11)&gt;0,SUM(Q8:Q11),"")</f>
        <v>486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36</v>
      </c>
      <c r="F13" s="12">
        <v>4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49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54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43</v>
      </c>
      <c r="P14" s="18">
        <v>3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42</v>
      </c>
      <c r="F15" s="18">
        <v>3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44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35</v>
      </c>
      <c r="F16" s="23">
        <v>0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42</v>
      </c>
      <c r="P16" s="23">
        <v>0</v>
      </c>
      <c r="Q16" s="24">
        <f>IF(AND(ISBLANK(N16),ISBLANK(O16)),"",N16+O16)</f>
        <v>120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6252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167</v>
      </c>
      <c r="F17" s="28">
        <f>IF(ISNUMBER($G17),SUM(F13:F16),"")</f>
        <v>8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7398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178</v>
      </c>
      <c r="P17" s="28">
        <f>IF(ISNUMBER($G17),SUM(P13:P16),"")</f>
        <v>5</v>
      </c>
      <c r="Q17" s="29">
        <f>IF(SUM($G13:$G16)+SUM($Q13:$Q16)&gt;0,SUM(Q13:Q16),"")</f>
        <v>517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71</v>
      </c>
      <c r="E18" s="12">
        <v>25</v>
      </c>
      <c r="F18" s="12">
        <v>6</v>
      </c>
      <c r="G18" s="13">
        <f>IF(AND(ISBLANK(D18),ISBLANK(E18)),"",D18+E18)</f>
        <v>96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102</v>
      </c>
      <c r="O18" s="12">
        <v>51</v>
      </c>
      <c r="P18" s="12">
        <v>3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35</v>
      </c>
      <c r="F19" s="18">
        <v>0</v>
      </c>
      <c r="G19" s="19">
        <f>IF(AND(ISBLANK(D19),ISBLANK(E19)),"",D19+E19)</f>
        <v>123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36</v>
      </c>
      <c r="P19" s="18">
        <v>4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34</v>
      </c>
      <c r="F20" s="18">
        <v>4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44</v>
      </c>
      <c r="P20" s="18">
        <v>0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75</v>
      </c>
      <c r="E21" s="23">
        <v>36</v>
      </c>
      <c r="F21" s="23">
        <v>2</v>
      </c>
      <c r="G21" s="24">
        <f>IF(AND(ISBLANK(D21),ISBLANK(E21)),"",D21+E21)</f>
        <v>111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27</v>
      </c>
      <c r="P21" s="23">
        <v>3</v>
      </c>
      <c r="Q21" s="24">
        <f>IF(AND(ISBLANK(N21),ISBLANK(O21)),"",N21+O21)</f>
        <v>111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328</v>
      </c>
      <c r="E22" s="28">
        <f>IF(ISNUMBER($G22),SUM(E18:E21),"")</f>
        <v>130</v>
      </c>
      <c r="F22" s="28">
        <f>IF(ISNUMBER($G22),SUM(F18:F21),"")</f>
        <v>12</v>
      </c>
      <c r="G22" s="29">
        <f>IF(SUM($G18:$G21)+SUM($Q18:$Q21)&gt;0,SUM(G18:G21),"")</f>
        <v>458</v>
      </c>
      <c r="H22" s="27">
        <f>IF(ISNUMBER($G22),SUM(H18:H21),"")</f>
        <v>1.5</v>
      </c>
      <c r="I22" s="99"/>
      <c r="K22" s="96">
        <v>18504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158</v>
      </c>
      <c r="P22" s="28">
        <f>IF(ISNUMBER($G22),SUM(P18:P21),"")</f>
        <v>10</v>
      </c>
      <c r="Q22" s="29">
        <f>IF(SUM($G18:$G21)+SUM($Q18:$Q21)&gt;0,SUM(Q18:Q21),"")</f>
        <v>517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52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36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54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25</v>
      </c>
      <c r="P24" s="18">
        <v>5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52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36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61</v>
      </c>
      <c r="F26" s="23">
        <v>0</v>
      </c>
      <c r="G26" s="24">
        <f>IF(AND(ISBLANK(D26),ISBLANK(E26)),"",D26+E26)</f>
        <v>157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40</v>
      </c>
      <c r="P26" s="23">
        <v>0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219</v>
      </c>
      <c r="F27" s="28">
        <f>IF(ISNUMBER($G27),SUM(F23:F26),"")</f>
        <v>2</v>
      </c>
      <c r="G27" s="29">
        <f>IF(SUM($G23:$G26)+SUM($Q23:$Q26)&gt;0,SUM(G23:G26),"")</f>
        <v>577</v>
      </c>
      <c r="H27" s="27">
        <f>IF(ISNUMBER($G27),SUM(H23:H26),"")</f>
        <v>4</v>
      </c>
      <c r="I27" s="99"/>
      <c r="K27" s="96">
        <v>23881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137</v>
      </c>
      <c r="P27" s="28">
        <f>IF(ISNUMBER($G27),SUM(P23:P26),"")</f>
        <v>10</v>
      </c>
      <c r="Q27" s="29">
        <f>IF(SUM($G23:$G26)+SUM($Q23:$Q26)&gt;0,SUM(Q23:Q26),"")</f>
        <v>498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99</v>
      </c>
      <c r="E28" s="12">
        <v>44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45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2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1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45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96</v>
      </c>
      <c r="O30" s="18">
        <v>52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47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185</v>
      </c>
      <c r="F32" s="28">
        <f>IF(ISNUMBER($G32),SUM(F28:F31),"")</f>
        <v>5</v>
      </c>
      <c r="G32" s="29">
        <f>IF(SUM($G28:$G31)+SUM($Q28:$Q31)&gt;0,SUM(G28:G31),"")</f>
        <v>587</v>
      </c>
      <c r="H32" s="27">
        <f>IF(ISNUMBER($G32),SUM(H28:H31),"")</f>
        <v>3</v>
      </c>
      <c r="I32" s="99"/>
      <c r="K32" s="96">
        <v>19180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189</v>
      </c>
      <c r="P32" s="28">
        <f>IF(ISNUMBER($G32),SUM(P28:P31),"")</f>
        <v>1</v>
      </c>
      <c r="Q32" s="29">
        <f>IF(SUM($G28:$G31)+SUM($Q28:$Q31)&gt;0,SUM(Q28:Q31),"")</f>
        <v>555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79</v>
      </c>
      <c r="E33" s="12">
        <v>52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43</v>
      </c>
      <c r="P33" s="12">
        <v>2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35</v>
      </c>
      <c r="F34" s="18">
        <v>1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44</v>
      </c>
      <c r="P34" s="18">
        <v>2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36</v>
      </c>
      <c r="F35" s="18">
        <v>2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92</v>
      </c>
      <c r="O35" s="18">
        <v>36</v>
      </c>
      <c r="P35" s="18">
        <v>1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27</v>
      </c>
      <c r="F36" s="23">
        <v>4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49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340</v>
      </c>
      <c r="E37" s="28">
        <f>IF(ISNUMBER($G37),SUM(E33:E36),"")</f>
        <v>150</v>
      </c>
      <c r="F37" s="28">
        <f>IF(ISNUMBER($G37),SUM(F33:F36),"")</f>
        <v>8</v>
      </c>
      <c r="G37" s="29">
        <f>IF(SUM($G33:$G36)+SUM($Q33:$Q36)&gt;0,SUM(G33:G36),"")</f>
        <v>490</v>
      </c>
      <c r="H37" s="27">
        <f>IF(ISNUMBER($G37),SUM(H33:H36),"")</f>
        <v>0</v>
      </c>
      <c r="I37" s="99"/>
      <c r="K37" s="96">
        <v>22505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172</v>
      </c>
      <c r="P37" s="28">
        <f>IF(ISNUMBER($G37),SUM(P33:P36),"")</f>
        <v>5</v>
      </c>
      <c r="Q37" s="29">
        <f>IF(SUM($G33:$G36)+SUM($Q33:$Q36)&gt;0,SUM(Q33:Q36),"")</f>
        <v>545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2126</v>
      </c>
      <c r="E39" s="34">
        <f>IF(ISNUMBER($G39),SUM(E12,E17,E22,E27,E32,E37),"")</f>
        <v>1031</v>
      </c>
      <c r="F39" s="34">
        <f>IF(ISNUMBER($G39),SUM(F12,F17,F22,F27,F32,F37),"")</f>
        <v>38</v>
      </c>
      <c r="G39" s="35">
        <f>IF(SUM($G$8:$G$37)+SUM($Q$8:$Q$37)&gt;0,SUM(G12,G17,G22,G27,G32,G37),"")</f>
        <v>3157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2132</v>
      </c>
      <c r="O39" s="34">
        <f>IF(ISNUMBER($G39),SUM(O12,O17,O22,O27,O32,O37),"")</f>
        <v>986</v>
      </c>
      <c r="P39" s="34">
        <f>IF(ISNUMBER($G39),SUM(P12,P17,P22,P27,P32,P37),"")</f>
        <v>39</v>
      </c>
      <c r="Q39" s="35">
        <f>IF(SUM($G$8:$G$37)+SUM($Q$8:$Q$37)&gt;0,SUM(Q12,Q17,Q22,Q27,Q32,Q37),"")</f>
        <v>3118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Chvalíkovice – TJ Horní Benešov ˝B˝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91</v>
      </c>
      <c r="B57" s="71" t="s">
        <v>68</v>
      </c>
      <c r="C57" s="72"/>
      <c r="D57" s="68">
        <v>22934</v>
      </c>
      <c r="E57" s="71" t="s">
        <v>69</v>
      </c>
      <c r="F57" s="74"/>
      <c r="G57" s="74"/>
      <c r="H57" s="72"/>
      <c r="I57" s="68">
        <v>22935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2020-02-01T18:41:11Z</dcterms:modified>
</cp:coreProperties>
</file>